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45-24 - Eventual Aquisição de Mat. de Copa, Cozinha, Higiêne, Limpeza e Desc - PMS\"/>
    </mc:Choice>
  </mc:AlternateContent>
  <xr:revisionPtr revIDLastSave="0" documentId="13_ncr:1_{B554EA83-F791-4FD7-BEBB-164E97C46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Preços'!$A$11:$G$129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3" i="1" l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A126" i="1" l="1"/>
  <c r="A127" i="1"/>
  <c r="A128" i="1"/>
  <c r="A129" i="1"/>
  <c r="E6" i="1" l="1"/>
  <c r="G13" i="1"/>
  <c r="F125" i="1" s="1"/>
  <c r="A4" i="1"/>
  <c r="A6" i="1"/>
  <c r="A5" i="1"/>
  <c r="A3" i="1"/>
</calcChain>
</file>

<file path=xl/sharedStrings.xml><?xml version="1.0" encoding="utf-8"?>
<sst xmlns="http://schemas.openxmlformats.org/spreadsheetml/2006/main" count="281" uniqueCount="174">
  <si>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</si>
  <si>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</si>
  <si>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</si>
  <si>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</si>
  <si>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</si>
  <si>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</si>
  <si>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</si>
  <si>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</si>
  <si>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</si>
  <si>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</si>
  <si>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</si>
  <si>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</si>
  <si>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</si>
  <si>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</si>
  <si>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</si>
  <si>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</si>
  <si>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</si>
  <si>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</si>
  <si>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</si>
  <si>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</si>
  <si>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</si>
  <si>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</si>
  <si>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</si>
  <si>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</si>
  <si>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</si>
  <si>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</si>
  <si>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</si>
  <si>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</si>
  <si>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</si>
  <si>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</si>
  <si>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</si>
  <si>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</si>
  <si>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</si>
  <si>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</si>
  <si>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</si>
  <si>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</si>
  <si>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</si>
  <si>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</si>
  <si>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</si>
  <si>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</si>
  <si>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Sec. Educação</t>
  </si>
  <si>
    <t>Pacote</t>
  </si>
  <si>
    <t>Frasco</t>
  </si>
  <si>
    <t>Galão</t>
  </si>
  <si>
    <t>Unidade</t>
  </si>
  <si>
    <t>Caixa</t>
  </si>
  <si>
    <t>Garrafa</t>
  </si>
  <si>
    <t>Sec. Administração</t>
  </si>
  <si>
    <t>Sec. Obras</t>
  </si>
  <si>
    <t>Sec. Agricultura</t>
  </si>
  <si>
    <t>Sec. Meio Ambiente</t>
  </si>
  <si>
    <t>O objeto será realizado junto às Secretarias obedecendo ao detalhamento na íntegra do termo de referência.</t>
  </si>
  <si>
    <t>PREGÃO ELETRÔNICO Nº 045/2024</t>
  </si>
  <si>
    <t>PROCESSO ADMINISTRATIVO N° 0159/2024 de 12/01/2024</t>
  </si>
  <si>
    <t>EVENTUAL AQUISIÇÃO DE MATERIAIS DE COPA, COZINHA, HIGIÊNE, LIMPEZA E DESCARTÁVEIS - SRP</t>
  </si>
  <si>
    <t>O pagamento do objeto de que trata o PREGÃO ELETRÔNICO 045/2024, será efetuado pela Tesouraria da Prefeitura Municipal de Sumidouro.</t>
  </si>
  <si>
    <t>Acendedor de fogão automático 27,5 cm aproximadamente</t>
  </si>
  <si>
    <t>Água sanitária 1 litro</t>
  </si>
  <si>
    <t>Água sanitária garrafa com 2 litros - com amostra</t>
  </si>
  <si>
    <t>Álcool  92,8% garrafa de 1 litro</t>
  </si>
  <si>
    <t>Álcool líquido antisséptico a 70º INPM - garrafa 1 litro</t>
  </si>
  <si>
    <t>Amaciante liquido para roupas - galão 5 litros com amostra</t>
  </si>
  <si>
    <t>Assento sanitário - branco</t>
  </si>
  <si>
    <t xml:space="preserve">Balde de plástico extraforte 12 litros - com bico e pegador no fundo </t>
  </si>
  <si>
    <t>Balde plastico transparente de 18 litros</t>
  </si>
  <si>
    <t>Borrifador plástico com bico 500 ml. Frasco borrifador / pulverizador plástico com bico - transparente ou branco - com capacidade para 500 ml.</t>
  </si>
  <si>
    <t>Brilho aluminio liquido - frasco 500 ml</t>
  </si>
  <si>
    <t>Cadeado cromado 30 mm com duas chaves cor dourado</t>
  </si>
  <si>
    <t>Capa de botijão de gás 13 kg em PVC, cor branca, com 41,2 cm de altura e 40,7 cm de largura</t>
  </si>
  <si>
    <t>Carrinho enrolador de mangueira com capacidade de até 55 m de mangueira, com rodas, material polipropileno, com 0,865 cm de altura, 0,51cm de comprimento e 0,46 cm de largura e aproximadamente 2,97 kg</t>
  </si>
  <si>
    <t>Cera líquida incolor 2  limpa e dá brilho frasco de 750 ml (Bravo  ou similar) com amostra</t>
  </si>
  <si>
    <t>Cera líquida para ardósia verde alto brilho 750 ml (Bravo ou similar) com amostra</t>
  </si>
  <si>
    <t>Cera líquida vermelha ação antiderrapante frasco 750 ml (Bravo ou similar) com amostra</t>
  </si>
  <si>
    <t xml:space="preserve">Cloro / alvejante descrição: ação germicida e bacteriana galão de 5 litros </t>
  </si>
  <si>
    <t>Coador de pano grande para café</t>
  </si>
  <si>
    <t>Colher de sobremesa descartável - pacote com 50 unidades</t>
  </si>
  <si>
    <t>Condicionador para cabelo infantil - frasco de 500 ml, com amostra</t>
  </si>
  <si>
    <t>Copo de vidro liso transparente capacidade 300 ml</t>
  </si>
  <si>
    <t>Copo de vidro tipo americano</t>
  </si>
  <si>
    <t>Copo descartável 100 ml - pacote com 100 unidades</t>
  </si>
  <si>
    <t>Copo descartável 200 ml - pacote com 100 unidades</t>
  </si>
  <si>
    <t>Copo descartável transparente 50 ml - pacote com 100 uniidades</t>
  </si>
  <si>
    <t>Creme de cabelo pote 1 kg</t>
  </si>
  <si>
    <t>Creme dental 90 g (com flúor)</t>
  </si>
  <si>
    <t>Creme dental infantil 90 g (com flúor) com amostra</t>
  </si>
  <si>
    <t xml:space="preserve">Creme para pentear sem sal - pote de 300 ml com amostra </t>
  </si>
  <si>
    <t>Desinfetante eucalipto 500 ml</t>
  </si>
  <si>
    <t>Desinfetante lavanda (acão germicida / bactericida) - garrafa 2 litros</t>
  </si>
  <si>
    <t>Desinfetante - galão com 5 litros</t>
  </si>
  <si>
    <t>Desodorizador aerosol perfume lavanda 350 ml / 170g</t>
  </si>
  <si>
    <t>Desodorizador aerosol perfume talco 360 ml</t>
  </si>
  <si>
    <t>Detergente líquido de côco tensoativo - frasco 500 ml</t>
  </si>
  <si>
    <t>Detergente liquido tensoativo biodegradavel - frasco 500 ml neutro</t>
  </si>
  <si>
    <t>Dispenser para álcool gel</t>
  </si>
  <si>
    <t>Dispenser para papel interfolha de polipropileno de fixar em parede com bucha e parafuso com medidas de  32 cm x 27 cm x 12,5 cm capacidade de até 500 folhas cor branco</t>
  </si>
  <si>
    <t>Escova de dente infantil com protetor de cerdas</t>
  </si>
  <si>
    <t>Escova sanitária plástica cor branca com suporte com medidas de 34,5 cm x 12 cm</t>
  </si>
  <si>
    <t>Espanador</t>
  </si>
  <si>
    <t>Esponja de aço unidade de 60 g</t>
  </si>
  <si>
    <t>Esponja dupla face (110 mm x 75 mm x 20 mm)</t>
  </si>
  <si>
    <t>Essência de lima / limão - frasco 200 ml</t>
  </si>
  <si>
    <t>Filtro de café permanente em seda nº 103</t>
  </si>
  <si>
    <t xml:space="preserve">Flanela para limpeza ouro tam 38 x 58 cm </t>
  </si>
  <si>
    <t xml:space="preserve">Fósforo </t>
  </si>
  <si>
    <t>Garfo de sobremesa descartável - pacote com 50 unidades</t>
  </si>
  <si>
    <t>Garrafa termica  comum, 1 litro. Cores variadas. Conesrvação termica (quente): 6 horas. conservação térmica (frio) 12 horas. Material externo: polipropileno (PP). Material interno: ampola</t>
  </si>
  <si>
    <t>Guardanapo de 30 x 30 cm - pacote com 50 unidades</t>
  </si>
  <si>
    <t>Isqueiro</t>
  </si>
  <si>
    <t>Jarra de vidro 1 litro</t>
  </si>
  <si>
    <t>Limpador multiuso para limpeza pesada tradicional - frasco 500 ml</t>
  </si>
  <si>
    <t>Limpador perfumado longa duração - garrafa de 1 litro, com amostra</t>
  </si>
  <si>
    <t>Lixeira cesto telado 8 litros</t>
  </si>
  <si>
    <t>Lixeira com tampa com pedal - 10 litros</t>
  </si>
  <si>
    <t>Lixeira com tampa com pedal - 30 litros</t>
  </si>
  <si>
    <t>Luva de borracha - médio</t>
  </si>
  <si>
    <t>Par</t>
  </si>
  <si>
    <t>Luvas de látex - uso industrial com pó. Tamanho  M-8 - caixa com 100 unidades</t>
  </si>
  <si>
    <t>Mamadeira com capacidade de 260 ml, cores variadas,  material em policarbornato. Bico em silicone, antialergico, inodoro, atoxico, flexivel. Com amostra</t>
  </si>
  <si>
    <t>Mangueira de jardim com 50 m, dupla camada, PVC, trançada, 3/4, com esguicho e conector</t>
  </si>
  <si>
    <t>Mangueira flexível para gás, metálica, borracha nítica em aço três camadas, com duas braçadeira 1/2 / 12 16 mm, cor prata, com 1 m, 3/8 (para regulaor de gás ABNT NBR 8473)</t>
  </si>
  <si>
    <t>MOP giratório, balde com 12 litros</t>
  </si>
  <si>
    <t>Pá de lixo metálica cabo longo</t>
  </si>
  <si>
    <t xml:space="preserve">Pá de lixo plástica </t>
  </si>
  <si>
    <t>Palha de aço nº 1 com 25 g</t>
  </si>
  <si>
    <t xml:space="preserve">Pano de chão alvejado 50 x 75 cm 100 % algodão. Com amostra  </t>
  </si>
  <si>
    <t>Pano de copa 0,42 cm x 0,65 cm, com estampa</t>
  </si>
  <si>
    <t>Pano para tudo multiuso (similar ao Perfex 60 x 33 cm), pacote com 5 unidades</t>
  </si>
  <si>
    <t>Papel higienico todo branco, macio, folha dupla, picotado, gofrado, 100% fibras de celulose. Pacote com 12 rolos - 30 m x 10 cm</t>
  </si>
  <si>
    <t>Papel toalha branco picotado folha dupla - pacote com 2 rolos, 21 cm x 19 cm</t>
  </si>
  <si>
    <t>Papel toalha interfolhado, com 2 dobras, folha simples, (100% celulose virgem), branco, 23 x 21 cm - pacote com no mínimo 1000 folhas</t>
  </si>
  <si>
    <t>Par de luva de látex amarela: luvas reutilizáveis de látex forrada com flocos de algodão, antiderrapante. Tamanho m</t>
  </si>
  <si>
    <t>Pano multiuso tipo perfex, rolo contendo 300 m na cor verde ou azul</t>
  </si>
  <si>
    <t>Porta sabonete líquido de mesa</t>
  </si>
  <si>
    <t>Prato descartável de sobremesa - pacote com 10 undidades</t>
  </si>
  <si>
    <t>Regulador com manometro de gás para butijão de 13 k com visor 1 kg / hora ABNT NBR 8473</t>
  </si>
  <si>
    <t>Rodo de aluminio com cabo de aluminio 40 cm</t>
  </si>
  <si>
    <t>Rodo plástico duplo para chão 40 cm com cabo de metal plastificado 1,20 m</t>
  </si>
  <si>
    <t>Rodo plástico duplo para chão 60 cm com cabo de metal plastificado 1,20 m</t>
  </si>
  <si>
    <t>Rolo de papel alumínio 45 cm x 7,5 m</t>
  </si>
  <si>
    <t>Sabão de coco em barra 100 g</t>
  </si>
  <si>
    <t>Sabão em barra glicerinado 200 g</t>
  </si>
  <si>
    <t>Sabão em pó - caixa de 1 kg</t>
  </si>
  <si>
    <t>Sabão em pó - pacote com 4 kg</t>
  </si>
  <si>
    <t>Sabão líquido - garrafa de 3 litros com alça e tampa dosadora</t>
  </si>
  <si>
    <t>Sabão pastoso neutral - pote 500 gr. Com amostra</t>
  </si>
  <si>
    <t>Sabonete 90 g</t>
  </si>
  <si>
    <t>Sabonete líquido aroma lavanda galão 5 litros</t>
  </si>
  <si>
    <t xml:space="preserve">Sabonete líquido em gel erva-doce - galão 5 litros </t>
  </si>
  <si>
    <t>Saboneteira fixa com válvula vidro e aço inox</t>
  </si>
  <si>
    <t>Saco para lixo, 30 litros - pacote com 10 unidades</t>
  </si>
  <si>
    <t>Saco para lixo, 50 litros - pacote com 10 unidades</t>
  </si>
  <si>
    <t>Saco plástico para lixo, 15 litros- pacote com 100 unidades</t>
  </si>
  <si>
    <t>Saco plástico para lixo, 200 litros - pacote com 100 unidades</t>
  </si>
  <si>
    <t>Saco plástico para lixo, 100 litros - pacote com 100 unidades</t>
  </si>
  <si>
    <t>Saco plástico para lixo, 30 litros - pacote com 100 unidades</t>
  </si>
  <si>
    <t>Saco plástico para cachorro quente, material polietileno medindo 11,5 cm x 19 cm - pacote com 100 unidades</t>
  </si>
  <si>
    <t>Saco plástico para lixo, reforçado, 100 litros, cor preta - pacote com 10 unidades</t>
  </si>
  <si>
    <t>Saponaceo em pó pote com 300 g</t>
  </si>
  <si>
    <t>Shampoo infantil, frasco 500 ml, para todo tipo de cabelo que não irrita os olhos. Com amostra</t>
  </si>
  <si>
    <t>Suporte de botijão de gás de cozinha em alumínio fundido reforçado com espessura de 5 mm que suporta até 60 k</t>
  </si>
  <si>
    <t>Suporte de papel toalha cor branco material plástico com 37 cm x 10 cm x 30 cm</t>
  </si>
  <si>
    <t>Suporte de sabonete líquido de 580 ml para parede cor branco com bucha e parafuso de plástico</t>
  </si>
  <si>
    <t>Toalha de prato 100% algodão com viés e estampada 0,45 x 0,65</t>
  </si>
  <si>
    <t>Toalha de rosto felpuda, 100% algodão 50 cm x 80 cm</t>
  </si>
  <si>
    <t>Touca descartável sanfonada - pacote com 100 unidades</t>
  </si>
  <si>
    <t>Vassoura de piaçava chapa nº 6</t>
  </si>
  <si>
    <t>Vassoura piaçava com cabo de madeira de revestimento de plástico chapa nº 3</t>
  </si>
  <si>
    <t>Vassoura piaçava nº 4</t>
  </si>
  <si>
    <t>1401.0412200092.020-3390.30.00-17040000</t>
  </si>
  <si>
    <t>2001.2012200272.072-3390.30.00-17040000</t>
  </si>
  <si>
    <t>1601.1545200162.040-3390.30.00-17040000</t>
  </si>
  <si>
    <t>2003.1854100822.282-3390.30.00-17040000</t>
  </si>
  <si>
    <t>1701.1236500212.050-3390.30.00-15000000  
1701.1236100232.051-3390.30.00-15000000
1701.1236600242.049-3390.30.00-15000000
1701.1339200262.063-3390.30.00-15000000
1701.0412200192.054-3390.30.00-17040000</t>
  </si>
  <si>
    <t>Abertura das Propostas: 29/08/2024,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</si>
</sst>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0159/24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2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3" t="s">
        <v>37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045/2024  -  ABERTURA DAS PROPOSTAS: 29/08/2024, ÀS 09:00HS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AQUISIÇÃO DE MATERIAIS DE COPA, COZINHA, HIGIÊNE, LIMPEZA E DESCARTÁVEIS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0159/2024 de 12/01/2024</v>
      </c>
      <c r="B5" s="63"/>
      <c r="C5" s="63"/>
      <c r="D5" s="63"/>
      <c r="E5" s="63"/>
      <c r="F5" s="63"/>
      <c r="G5" s="63"/>
    </row>
    <row r="6" spans="1:11" x14ac:dyDescent="0.2">
      <c r="A6" s="50" t="str">
        <f>Dados!B7</f>
        <v>MENOR PREÇO POR ITEM</v>
      </c>
      <c r="B6" s="50"/>
      <c r="C6" s="61" t="s">
        <v>28</v>
      </c>
      <c r="D6" s="61"/>
      <c r="E6" s="62">
        <f>Dados!B8</f>
        <v>484538.09</v>
      </c>
      <c r="F6" s="62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6"/>
      <c r="C8" s="66"/>
      <c r="D8" s="66"/>
      <c r="E8" s="66"/>
      <c r="F8" s="66"/>
      <c r="G8" s="66"/>
      <c r="H8" s="40"/>
    </row>
    <row r="9" spans="1:11" s="8" customFormat="1" ht="12" customHeight="1" x14ac:dyDescent="0.2">
      <c r="A9" s="15" t="s">
        <v>1</v>
      </c>
      <c r="B9" s="67"/>
      <c r="C9" s="67"/>
      <c r="D9" s="67"/>
      <c r="E9" s="67"/>
      <c r="F9" s="67"/>
      <c r="G9" s="67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2"/>
      <c r="E10" s="72"/>
      <c r="F10" s="72"/>
      <c r="G10" s="72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56</v>
      </c>
      <c r="C13" s="34" t="s">
        <v>44</v>
      </c>
      <c r="D13" s="47">
        <v>190</v>
      </c>
      <c r="E13" s="49">
        <v>8.4</v>
      </c>
      <c r="F13" s="60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57</v>
      </c>
      <c r="C14" s="34" t="s">
        <v>46</v>
      </c>
      <c r="D14" s="47">
        <v>110</v>
      </c>
      <c r="E14" s="49">
        <v>4.2</v>
      </c>
      <c r="F14" s="60"/>
      <c r="G14" s="35" t="str">
        <f t="shared" ref="G14:G77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58</v>
      </c>
      <c r="C15" s="34" t="s">
        <v>46</v>
      </c>
      <c r="D15" s="47">
        <v>930</v>
      </c>
      <c r="E15" s="49">
        <v>5.08</v>
      </c>
      <c r="F15" s="60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59</v>
      </c>
      <c r="C16" s="34" t="s">
        <v>46</v>
      </c>
      <c r="D16" s="47">
        <v>95</v>
      </c>
      <c r="E16" s="49">
        <v>7.03</v>
      </c>
      <c r="F16" s="60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60</v>
      </c>
      <c r="C17" s="34" t="s">
        <v>46</v>
      </c>
      <c r="D17" s="47">
        <v>3104</v>
      </c>
      <c r="E17" s="49">
        <v>6.19</v>
      </c>
      <c r="F17" s="60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61</v>
      </c>
      <c r="C18" s="34" t="s">
        <v>43</v>
      </c>
      <c r="D18" s="47">
        <v>350</v>
      </c>
      <c r="E18" s="49">
        <v>15.9</v>
      </c>
      <c r="F18" s="60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62</v>
      </c>
      <c r="C19" s="34" t="s">
        <v>44</v>
      </c>
      <c r="D19" s="47">
        <v>2</v>
      </c>
      <c r="E19" s="49">
        <v>39.9</v>
      </c>
      <c r="F19" s="60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63</v>
      </c>
      <c r="C20" s="34" t="s">
        <v>44</v>
      </c>
      <c r="D20" s="47">
        <v>325</v>
      </c>
      <c r="E20" s="49">
        <v>11.99</v>
      </c>
      <c r="F20" s="60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64</v>
      </c>
      <c r="C21" s="34" t="s">
        <v>44</v>
      </c>
      <c r="D21" s="47">
        <v>2</v>
      </c>
      <c r="E21" s="49">
        <v>17.989999999999998</v>
      </c>
      <c r="F21" s="60"/>
      <c r="G21" s="35" t="str">
        <f t="shared" si="0"/>
        <v/>
      </c>
      <c r="H21" s="40"/>
      <c r="K21" s="7"/>
    </row>
    <row r="22" spans="1:11" s="8" customFormat="1" ht="33.75" x14ac:dyDescent="0.2">
      <c r="A22" s="33">
        <v>10</v>
      </c>
      <c r="B22" s="31" t="s">
        <v>65</v>
      </c>
      <c r="C22" s="34" t="s">
        <v>44</v>
      </c>
      <c r="D22" s="47">
        <v>325</v>
      </c>
      <c r="E22" s="49">
        <v>7.9</v>
      </c>
      <c r="F22" s="60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66</v>
      </c>
      <c r="C23" s="34" t="s">
        <v>44</v>
      </c>
      <c r="D23" s="47">
        <v>1220</v>
      </c>
      <c r="E23" s="49">
        <v>3.49</v>
      </c>
      <c r="F23" s="60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67</v>
      </c>
      <c r="C24" s="34" t="s">
        <v>44</v>
      </c>
      <c r="D24" s="47">
        <v>3</v>
      </c>
      <c r="E24" s="49">
        <v>20</v>
      </c>
      <c r="F24" s="60"/>
      <c r="G24" s="35" t="str">
        <f t="shared" si="0"/>
        <v/>
      </c>
      <c r="H24" s="40"/>
      <c r="K24" s="7"/>
    </row>
    <row r="25" spans="1:11" s="8" customFormat="1" ht="22.5" x14ac:dyDescent="0.2">
      <c r="A25" s="33">
        <v>13</v>
      </c>
      <c r="B25" s="31" t="s">
        <v>68</v>
      </c>
      <c r="C25" s="34" t="s">
        <v>44</v>
      </c>
      <c r="D25" s="47">
        <v>1</v>
      </c>
      <c r="E25" s="49">
        <v>68.12</v>
      </c>
      <c r="F25" s="60"/>
      <c r="G25" s="35" t="str">
        <f t="shared" si="0"/>
        <v/>
      </c>
      <c r="H25" s="40"/>
      <c r="K25" s="7"/>
    </row>
    <row r="26" spans="1:11" s="8" customFormat="1" ht="45" x14ac:dyDescent="0.2">
      <c r="A26" s="33">
        <v>14</v>
      </c>
      <c r="B26" s="31" t="s">
        <v>69</v>
      </c>
      <c r="C26" s="34" t="s">
        <v>44</v>
      </c>
      <c r="D26" s="47">
        <v>1</v>
      </c>
      <c r="E26" s="49">
        <v>122.44</v>
      </c>
      <c r="F26" s="60"/>
      <c r="G26" s="35" t="str">
        <f t="shared" si="0"/>
        <v/>
      </c>
      <c r="H26" s="40"/>
      <c r="K26" s="7"/>
    </row>
    <row r="27" spans="1:11" s="8" customFormat="1" ht="22.5" x14ac:dyDescent="0.2">
      <c r="A27" s="33">
        <v>15</v>
      </c>
      <c r="B27" s="31" t="s">
        <v>70</v>
      </c>
      <c r="C27" s="34" t="s">
        <v>42</v>
      </c>
      <c r="D27" s="47">
        <v>1300</v>
      </c>
      <c r="E27" s="49">
        <v>13.3</v>
      </c>
      <c r="F27" s="60"/>
      <c r="G27" s="35" t="str">
        <f t="shared" si="0"/>
        <v/>
      </c>
      <c r="H27" s="40"/>
      <c r="K27" s="7"/>
    </row>
    <row r="28" spans="1:11" s="8" customFormat="1" ht="22.5" x14ac:dyDescent="0.2">
      <c r="A28" s="33">
        <v>16</v>
      </c>
      <c r="B28" s="31" t="s">
        <v>71</v>
      </c>
      <c r="C28" s="34" t="s">
        <v>42</v>
      </c>
      <c r="D28" s="47">
        <v>1300</v>
      </c>
      <c r="E28" s="49">
        <v>13.23</v>
      </c>
      <c r="F28" s="60"/>
      <c r="G28" s="35" t="str">
        <f t="shared" si="0"/>
        <v/>
      </c>
      <c r="H28" s="40"/>
      <c r="K28" s="7"/>
    </row>
    <row r="29" spans="1:11" s="8" customFormat="1" ht="22.5" x14ac:dyDescent="0.2">
      <c r="A29" s="33">
        <v>17</v>
      </c>
      <c r="B29" s="31" t="s">
        <v>72</v>
      </c>
      <c r="C29" s="34" t="s">
        <v>42</v>
      </c>
      <c r="D29" s="47">
        <v>1280</v>
      </c>
      <c r="E29" s="49">
        <v>15.2</v>
      </c>
      <c r="F29" s="60"/>
      <c r="G29" s="35" t="str">
        <f t="shared" si="0"/>
        <v/>
      </c>
      <c r="H29" s="40"/>
      <c r="K29" s="7"/>
    </row>
    <row r="30" spans="1:11" s="8" customFormat="1" ht="22.5" x14ac:dyDescent="0.2">
      <c r="A30" s="33">
        <v>18</v>
      </c>
      <c r="B30" s="31" t="s">
        <v>73</v>
      </c>
      <c r="C30" s="34" t="s">
        <v>43</v>
      </c>
      <c r="D30" s="47">
        <v>1605</v>
      </c>
      <c r="E30" s="49">
        <v>12.12</v>
      </c>
      <c r="F30" s="60"/>
      <c r="G30" s="35" t="str">
        <f t="shared" si="0"/>
        <v/>
      </c>
      <c r="H30" s="40"/>
      <c r="K30" s="7"/>
    </row>
    <row r="31" spans="1:11" s="8" customFormat="1" ht="11.25" x14ac:dyDescent="0.2">
      <c r="A31" s="33">
        <v>19</v>
      </c>
      <c r="B31" s="31" t="s">
        <v>74</v>
      </c>
      <c r="C31" s="34" t="s">
        <v>44</v>
      </c>
      <c r="D31" s="47">
        <v>6</v>
      </c>
      <c r="E31" s="49">
        <v>11.4</v>
      </c>
      <c r="F31" s="60"/>
      <c r="G31" s="35" t="str">
        <f t="shared" si="0"/>
        <v/>
      </c>
      <c r="H31" s="40"/>
      <c r="K31" s="7"/>
    </row>
    <row r="32" spans="1:11" s="8" customFormat="1" ht="11.25" x14ac:dyDescent="0.2">
      <c r="A32" s="33">
        <v>20</v>
      </c>
      <c r="B32" s="31" t="s">
        <v>75</v>
      </c>
      <c r="C32" s="34" t="s">
        <v>41</v>
      </c>
      <c r="D32" s="47">
        <v>240</v>
      </c>
      <c r="E32" s="49">
        <v>5.5</v>
      </c>
      <c r="F32" s="60"/>
      <c r="G32" s="35" t="str">
        <f t="shared" si="0"/>
        <v/>
      </c>
      <c r="H32" s="40"/>
      <c r="K32" s="7"/>
    </row>
    <row r="33" spans="1:11" s="8" customFormat="1" ht="11.25" x14ac:dyDescent="0.2">
      <c r="A33" s="33">
        <v>21</v>
      </c>
      <c r="B33" s="31" t="s">
        <v>76</v>
      </c>
      <c r="C33" s="34" t="s">
        <v>44</v>
      </c>
      <c r="D33" s="47">
        <v>1000</v>
      </c>
      <c r="E33" s="49">
        <v>7.5</v>
      </c>
      <c r="F33" s="60"/>
      <c r="G33" s="35" t="str">
        <f t="shared" si="0"/>
        <v/>
      </c>
      <c r="H33" s="40"/>
      <c r="K33" s="7"/>
    </row>
    <row r="34" spans="1:11" s="8" customFormat="1" ht="11.25" x14ac:dyDescent="0.2">
      <c r="A34" s="33">
        <v>22</v>
      </c>
      <c r="B34" s="31" t="s">
        <v>77</v>
      </c>
      <c r="C34" s="34" t="s">
        <v>44</v>
      </c>
      <c r="D34" s="47">
        <v>48</v>
      </c>
      <c r="E34" s="49">
        <v>3.63</v>
      </c>
      <c r="F34" s="60"/>
      <c r="G34" s="35" t="str">
        <f t="shared" si="0"/>
        <v/>
      </c>
      <c r="H34" s="40"/>
      <c r="K34" s="7"/>
    </row>
    <row r="35" spans="1:11" s="8" customFormat="1" ht="11.25" x14ac:dyDescent="0.2">
      <c r="A35" s="33">
        <v>23</v>
      </c>
      <c r="B35" s="31" t="s">
        <v>78</v>
      </c>
      <c r="C35" s="34" t="s">
        <v>44</v>
      </c>
      <c r="D35" s="47">
        <v>20</v>
      </c>
      <c r="E35" s="49">
        <v>1.45</v>
      </c>
      <c r="F35" s="60"/>
      <c r="G35" s="35" t="str">
        <f t="shared" si="0"/>
        <v/>
      </c>
      <c r="H35" s="40"/>
      <c r="K35" s="7"/>
    </row>
    <row r="36" spans="1:11" s="8" customFormat="1" ht="11.25" x14ac:dyDescent="0.2">
      <c r="A36" s="33">
        <v>24</v>
      </c>
      <c r="B36" s="31" t="s">
        <v>79</v>
      </c>
      <c r="C36" s="34" t="s">
        <v>41</v>
      </c>
      <c r="D36" s="47">
        <v>1255</v>
      </c>
      <c r="E36" s="49">
        <v>3.5</v>
      </c>
      <c r="F36" s="60"/>
      <c r="G36" s="35" t="str">
        <f t="shared" si="0"/>
        <v/>
      </c>
      <c r="H36" s="40"/>
      <c r="K36" s="7"/>
    </row>
    <row r="37" spans="1:11" s="8" customFormat="1" ht="11.25" x14ac:dyDescent="0.2">
      <c r="A37" s="33">
        <v>25</v>
      </c>
      <c r="B37" s="31" t="s">
        <v>80</v>
      </c>
      <c r="C37" s="34" t="s">
        <v>41</v>
      </c>
      <c r="D37" s="47">
        <v>7381</v>
      </c>
      <c r="E37" s="49">
        <v>3.76</v>
      </c>
      <c r="F37" s="60"/>
      <c r="G37" s="35" t="str">
        <f t="shared" si="0"/>
        <v/>
      </c>
      <c r="H37" s="40"/>
      <c r="K37" s="7"/>
    </row>
    <row r="38" spans="1:11" s="8" customFormat="1" ht="11.25" x14ac:dyDescent="0.2">
      <c r="A38" s="33">
        <v>26</v>
      </c>
      <c r="B38" s="31" t="s">
        <v>81</v>
      </c>
      <c r="C38" s="34" t="s">
        <v>41</v>
      </c>
      <c r="D38" s="47">
        <v>100</v>
      </c>
      <c r="E38" s="49">
        <v>1.25</v>
      </c>
      <c r="F38" s="60"/>
      <c r="G38" s="35" t="str">
        <f t="shared" si="0"/>
        <v/>
      </c>
      <c r="H38" s="40"/>
      <c r="K38" s="7"/>
    </row>
    <row r="39" spans="1:11" s="8" customFormat="1" ht="11.25" x14ac:dyDescent="0.2">
      <c r="A39" s="33">
        <v>27</v>
      </c>
      <c r="B39" s="31" t="s">
        <v>82</v>
      </c>
      <c r="C39" s="34" t="s">
        <v>44</v>
      </c>
      <c r="D39" s="47">
        <v>100</v>
      </c>
      <c r="E39" s="49">
        <v>6.59</v>
      </c>
      <c r="F39" s="60"/>
      <c r="G39" s="35" t="str">
        <f t="shared" si="0"/>
        <v/>
      </c>
      <c r="H39" s="40"/>
      <c r="K39" s="7"/>
    </row>
    <row r="40" spans="1:11" s="8" customFormat="1" ht="11.25" x14ac:dyDescent="0.2">
      <c r="A40" s="33">
        <v>28</v>
      </c>
      <c r="B40" s="31" t="s">
        <v>83</v>
      </c>
      <c r="C40" s="34" t="s">
        <v>44</v>
      </c>
      <c r="D40" s="47">
        <v>600</v>
      </c>
      <c r="E40" s="49">
        <v>1.33</v>
      </c>
      <c r="F40" s="60"/>
      <c r="G40" s="35" t="str">
        <f t="shared" si="0"/>
        <v/>
      </c>
      <c r="H40" s="40"/>
      <c r="K40" s="7"/>
    </row>
    <row r="41" spans="1:11" s="8" customFormat="1" ht="11.25" x14ac:dyDescent="0.2">
      <c r="A41" s="33">
        <v>29</v>
      </c>
      <c r="B41" s="31" t="s">
        <v>84</v>
      </c>
      <c r="C41" s="34" t="s">
        <v>44</v>
      </c>
      <c r="D41" s="47">
        <v>400</v>
      </c>
      <c r="E41" s="49">
        <v>2.94</v>
      </c>
      <c r="F41" s="60"/>
      <c r="G41" s="35" t="str">
        <f t="shared" si="0"/>
        <v/>
      </c>
      <c r="H41" s="40"/>
      <c r="K41" s="7"/>
    </row>
    <row r="42" spans="1:11" s="8" customFormat="1" ht="11.25" x14ac:dyDescent="0.2">
      <c r="A42" s="33">
        <v>30</v>
      </c>
      <c r="B42" s="31" t="s">
        <v>85</v>
      </c>
      <c r="C42" s="34" t="s">
        <v>44</v>
      </c>
      <c r="D42" s="47">
        <v>400</v>
      </c>
      <c r="E42" s="49">
        <v>6.85</v>
      </c>
      <c r="F42" s="60"/>
      <c r="G42" s="35" t="str">
        <f t="shared" si="0"/>
        <v/>
      </c>
      <c r="H42" s="40"/>
      <c r="K42" s="7"/>
    </row>
    <row r="43" spans="1:11" s="8" customFormat="1" ht="11.25" x14ac:dyDescent="0.2">
      <c r="A43" s="33">
        <v>31</v>
      </c>
      <c r="B43" s="31" t="s">
        <v>86</v>
      </c>
      <c r="C43" s="34" t="s">
        <v>46</v>
      </c>
      <c r="D43" s="47">
        <v>300</v>
      </c>
      <c r="E43" s="49">
        <v>6.3</v>
      </c>
      <c r="F43" s="60"/>
      <c r="G43" s="35" t="str">
        <f t="shared" si="0"/>
        <v/>
      </c>
      <c r="H43" s="40"/>
      <c r="K43" s="7"/>
    </row>
    <row r="44" spans="1:11" s="8" customFormat="1" ht="11.25" x14ac:dyDescent="0.2">
      <c r="A44" s="33">
        <v>32</v>
      </c>
      <c r="B44" s="31" t="s">
        <v>87</v>
      </c>
      <c r="C44" s="34" t="s">
        <v>46</v>
      </c>
      <c r="D44" s="47">
        <v>1870</v>
      </c>
      <c r="E44" s="49">
        <v>3.19</v>
      </c>
      <c r="F44" s="60"/>
      <c r="G44" s="35" t="str">
        <f t="shared" si="0"/>
        <v/>
      </c>
      <c r="H44" s="40"/>
      <c r="K44" s="7"/>
    </row>
    <row r="45" spans="1:11" s="8" customFormat="1" ht="11.25" x14ac:dyDescent="0.2">
      <c r="A45" s="33">
        <v>33</v>
      </c>
      <c r="B45" s="31" t="s">
        <v>88</v>
      </c>
      <c r="C45" s="34" t="s">
        <v>43</v>
      </c>
      <c r="D45" s="47">
        <v>100</v>
      </c>
      <c r="E45" s="49">
        <v>5.88</v>
      </c>
      <c r="F45" s="60"/>
      <c r="G45" s="35" t="str">
        <f t="shared" si="0"/>
        <v/>
      </c>
      <c r="H45" s="40"/>
      <c r="K45" s="7"/>
    </row>
    <row r="46" spans="1:11" s="8" customFormat="1" ht="11.25" x14ac:dyDescent="0.2">
      <c r="A46" s="33">
        <v>34</v>
      </c>
      <c r="B46" s="31" t="s">
        <v>89</v>
      </c>
      <c r="C46" s="34" t="s">
        <v>44</v>
      </c>
      <c r="D46" s="47">
        <v>20</v>
      </c>
      <c r="E46" s="49">
        <v>8.1999999999999993</v>
      </c>
      <c r="F46" s="60"/>
      <c r="G46" s="35" t="str">
        <f t="shared" si="0"/>
        <v/>
      </c>
      <c r="H46" s="40"/>
      <c r="K46" s="7"/>
    </row>
    <row r="47" spans="1:11" s="8" customFormat="1" ht="11.25" x14ac:dyDescent="0.2">
      <c r="A47" s="33">
        <v>35</v>
      </c>
      <c r="B47" s="31" t="s">
        <v>90</v>
      </c>
      <c r="C47" s="34" t="s">
        <v>44</v>
      </c>
      <c r="D47" s="47">
        <v>100</v>
      </c>
      <c r="E47" s="49">
        <v>10.029999999999999</v>
      </c>
      <c r="F47" s="60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91</v>
      </c>
      <c r="C48" s="34" t="s">
        <v>42</v>
      </c>
      <c r="D48" s="47">
        <v>120</v>
      </c>
      <c r="E48" s="49">
        <v>3.01</v>
      </c>
      <c r="F48" s="60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92</v>
      </c>
      <c r="C49" s="34" t="s">
        <v>42</v>
      </c>
      <c r="D49" s="47">
        <v>4820</v>
      </c>
      <c r="E49" s="49">
        <v>1.88</v>
      </c>
      <c r="F49" s="60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93</v>
      </c>
      <c r="C50" s="34" t="s">
        <v>44</v>
      </c>
      <c r="D50" s="47">
        <v>10</v>
      </c>
      <c r="E50" s="49">
        <v>19.57</v>
      </c>
      <c r="F50" s="60"/>
      <c r="G50" s="35" t="str">
        <f t="shared" si="0"/>
        <v/>
      </c>
      <c r="H50" s="40"/>
      <c r="K50" s="7"/>
    </row>
    <row r="51" spans="1:11" s="8" customFormat="1" ht="33.75" x14ac:dyDescent="0.2">
      <c r="A51" s="33">
        <v>39</v>
      </c>
      <c r="B51" s="31" t="s">
        <v>94</v>
      </c>
      <c r="C51" s="34" t="s">
        <v>44</v>
      </c>
      <c r="D51" s="47">
        <v>72</v>
      </c>
      <c r="E51" s="49">
        <v>22.29</v>
      </c>
      <c r="F51" s="60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95</v>
      </c>
      <c r="C52" s="34" t="s">
        <v>44</v>
      </c>
      <c r="D52" s="47">
        <v>1300</v>
      </c>
      <c r="E52" s="49">
        <v>1.65</v>
      </c>
      <c r="F52" s="60"/>
      <c r="G52" s="35" t="str">
        <f t="shared" si="0"/>
        <v/>
      </c>
      <c r="H52" s="40"/>
      <c r="K52" s="7"/>
    </row>
    <row r="53" spans="1:11" s="8" customFormat="1" ht="22.5" x14ac:dyDescent="0.2">
      <c r="A53" s="33">
        <v>41</v>
      </c>
      <c r="B53" s="31" t="s">
        <v>96</v>
      </c>
      <c r="C53" s="34" t="s">
        <v>44</v>
      </c>
      <c r="D53" s="47">
        <v>6</v>
      </c>
      <c r="E53" s="49">
        <v>14</v>
      </c>
      <c r="F53" s="60"/>
      <c r="G53" s="35" t="str">
        <f t="shared" si="0"/>
        <v/>
      </c>
      <c r="H53" s="40"/>
      <c r="K53" s="7"/>
    </row>
    <row r="54" spans="1:11" s="8" customFormat="1" ht="11.25" x14ac:dyDescent="0.2">
      <c r="A54" s="33">
        <v>42</v>
      </c>
      <c r="B54" s="31" t="s">
        <v>97</v>
      </c>
      <c r="C54" s="34" t="s">
        <v>44</v>
      </c>
      <c r="D54" s="47">
        <v>11</v>
      </c>
      <c r="E54" s="49">
        <v>15.17</v>
      </c>
      <c r="F54" s="60"/>
      <c r="G54" s="35" t="str">
        <f t="shared" si="0"/>
        <v/>
      </c>
      <c r="H54" s="40"/>
      <c r="K54" s="7"/>
    </row>
    <row r="55" spans="1:11" s="8" customFormat="1" ht="11.25" x14ac:dyDescent="0.2">
      <c r="A55" s="33">
        <v>43</v>
      </c>
      <c r="B55" s="31" t="s">
        <v>98</v>
      </c>
      <c r="C55" s="34" t="s">
        <v>44</v>
      </c>
      <c r="D55" s="47">
        <v>14820</v>
      </c>
      <c r="E55" s="49">
        <v>2.2000000000000002</v>
      </c>
      <c r="F55" s="60"/>
      <c r="G55" s="35" t="str">
        <f t="shared" si="0"/>
        <v/>
      </c>
      <c r="H55" s="40"/>
      <c r="K55" s="7"/>
    </row>
    <row r="56" spans="1:11" s="8" customFormat="1" ht="11.25" x14ac:dyDescent="0.2">
      <c r="A56" s="33">
        <v>44</v>
      </c>
      <c r="B56" s="31" t="s">
        <v>99</v>
      </c>
      <c r="C56" s="34" t="s">
        <v>44</v>
      </c>
      <c r="D56" s="47">
        <v>4170</v>
      </c>
      <c r="E56" s="49">
        <v>0.6</v>
      </c>
      <c r="F56" s="60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100</v>
      </c>
      <c r="C57" s="34" t="s">
        <v>42</v>
      </c>
      <c r="D57" s="47">
        <v>70</v>
      </c>
      <c r="E57" s="49">
        <v>10.29</v>
      </c>
      <c r="F57" s="60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101</v>
      </c>
      <c r="C58" s="34" t="s">
        <v>44</v>
      </c>
      <c r="D58" s="47">
        <v>5</v>
      </c>
      <c r="E58" s="49">
        <v>4.1500000000000004</v>
      </c>
      <c r="F58" s="60"/>
      <c r="G58" s="35" t="str">
        <f t="shared" si="0"/>
        <v/>
      </c>
      <c r="H58" s="40"/>
      <c r="K58" s="7"/>
    </row>
    <row r="59" spans="1:11" s="8" customFormat="1" ht="11.25" x14ac:dyDescent="0.2">
      <c r="A59" s="33">
        <v>47</v>
      </c>
      <c r="B59" s="31" t="s">
        <v>102</v>
      </c>
      <c r="C59" s="34" t="s">
        <v>44</v>
      </c>
      <c r="D59" s="47">
        <v>110</v>
      </c>
      <c r="E59" s="49">
        <v>2.99</v>
      </c>
      <c r="F59" s="60"/>
      <c r="G59" s="35" t="str">
        <f t="shared" si="0"/>
        <v/>
      </c>
      <c r="H59" s="40"/>
      <c r="K59" s="7"/>
    </row>
    <row r="60" spans="1:11" s="8" customFormat="1" ht="11.25" x14ac:dyDescent="0.2">
      <c r="A60" s="33">
        <v>48</v>
      </c>
      <c r="B60" s="31" t="s">
        <v>103</v>
      </c>
      <c r="C60" s="34" t="s">
        <v>45</v>
      </c>
      <c r="D60" s="47">
        <v>700</v>
      </c>
      <c r="E60" s="49">
        <v>3.12</v>
      </c>
      <c r="F60" s="60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104</v>
      </c>
      <c r="C61" s="34" t="s">
        <v>41</v>
      </c>
      <c r="D61" s="47">
        <v>900</v>
      </c>
      <c r="E61" s="49">
        <v>2.99</v>
      </c>
      <c r="F61" s="60"/>
      <c r="G61" s="35" t="str">
        <f t="shared" si="0"/>
        <v/>
      </c>
      <c r="H61" s="40"/>
      <c r="K61" s="7"/>
    </row>
    <row r="62" spans="1:11" s="8" customFormat="1" ht="33.75" x14ac:dyDescent="0.2">
      <c r="A62" s="33">
        <v>50</v>
      </c>
      <c r="B62" s="31" t="s">
        <v>105</v>
      </c>
      <c r="C62" s="34" t="s">
        <v>44</v>
      </c>
      <c r="D62" s="47">
        <v>205</v>
      </c>
      <c r="E62" s="49">
        <v>16</v>
      </c>
      <c r="F62" s="60"/>
      <c r="G62" s="35" t="str">
        <f t="shared" si="0"/>
        <v/>
      </c>
      <c r="H62" s="40"/>
      <c r="K62" s="7"/>
    </row>
    <row r="63" spans="1:11" s="8" customFormat="1" ht="11.25" x14ac:dyDescent="0.2">
      <c r="A63" s="33">
        <v>51</v>
      </c>
      <c r="B63" s="31" t="s">
        <v>106</v>
      </c>
      <c r="C63" s="34" t="s">
        <v>41</v>
      </c>
      <c r="D63" s="47">
        <v>1100</v>
      </c>
      <c r="E63" s="49">
        <v>1.99</v>
      </c>
      <c r="F63" s="60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107</v>
      </c>
      <c r="C64" s="34" t="s">
        <v>44</v>
      </c>
      <c r="D64" s="47">
        <v>2</v>
      </c>
      <c r="E64" s="49">
        <v>4.12</v>
      </c>
      <c r="F64" s="60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108</v>
      </c>
      <c r="C65" s="34" t="s">
        <v>44</v>
      </c>
      <c r="D65" s="47">
        <v>10</v>
      </c>
      <c r="E65" s="49">
        <v>8.93</v>
      </c>
      <c r="F65" s="60"/>
      <c r="G65" s="35" t="str">
        <f t="shared" si="0"/>
        <v/>
      </c>
      <c r="H65" s="40"/>
      <c r="K65" s="7"/>
    </row>
    <row r="66" spans="1:11" s="8" customFormat="1" ht="11.25" x14ac:dyDescent="0.2">
      <c r="A66" s="33">
        <v>54</v>
      </c>
      <c r="B66" s="31" t="s">
        <v>109</v>
      </c>
      <c r="C66" s="34" t="s">
        <v>42</v>
      </c>
      <c r="D66" s="47">
        <v>1300</v>
      </c>
      <c r="E66" s="49">
        <v>2.0499999999999998</v>
      </c>
      <c r="F66" s="60"/>
      <c r="G66" s="35" t="str">
        <f t="shared" si="0"/>
        <v/>
      </c>
      <c r="H66" s="40"/>
      <c r="K66" s="7"/>
    </row>
    <row r="67" spans="1:11" s="8" customFormat="1" ht="11.25" x14ac:dyDescent="0.2">
      <c r="A67" s="33">
        <v>55</v>
      </c>
      <c r="B67" s="31" t="s">
        <v>110</v>
      </c>
      <c r="C67" s="34" t="s">
        <v>46</v>
      </c>
      <c r="D67" s="47">
        <v>1720</v>
      </c>
      <c r="E67" s="49">
        <v>4.05</v>
      </c>
      <c r="F67" s="60"/>
      <c r="G67" s="35" t="str">
        <f t="shared" si="0"/>
        <v/>
      </c>
      <c r="H67" s="40"/>
      <c r="K67" s="7"/>
    </row>
    <row r="68" spans="1:11" s="8" customFormat="1" ht="11.25" x14ac:dyDescent="0.2">
      <c r="A68" s="33">
        <v>56</v>
      </c>
      <c r="B68" s="31" t="s">
        <v>111</v>
      </c>
      <c r="C68" s="34" t="s">
        <v>44</v>
      </c>
      <c r="D68" s="47">
        <v>50</v>
      </c>
      <c r="E68" s="49">
        <v>3.4</v>
      </c>
      <c r="F68" s="60"/>
      <c r="G68" s="35" t="str">
        <f t="shared" si="0"/>
        <v/>
      </c>
      <c r="H68" s="40"/>
      <c r="K68" s="7"/>
    </row>
    <row r="69" spans="1:11" s="8" customFormat="1" ht="11.25" x14ac:dyDescent="0.2">
      <c r="A69" s="33">
        <v>57</v>
      </c>
      <c r="B69" s="31" t="s">
        <v>112</v>
      </c>
      <c r="C69" s="34" t="s">
        <v>44</v>
      </c>
      <c r="D69" s="47">
        <v>8</v>
      </c>
      <c r="E69" s="49">
        <v>13.15</v>
      </c>
      <c r="F69" s="60"/>
      <c r="G69" s="35" t="str">
        <f t="shared" si="0"/>
        <v/>
      </c>
      <c r="H69" s="40"/>
      <c r="K69" s="7"/>
    </row>
    <row r="70" spans="1:11" s="8" customFormat="1" ht="11.25" x14ac:dyDescent="0.2">
      <c r="A70" s="33">
        <v>58</v>
      </c>
      <c r="B70" s="31" t="s">
        <v>113</v>
      </c>
      <c r="C70" s="34" t="s">
        <v>44</v>
      </c>
      <c r="D70" s="47">
        <v>2</v>
      </c>
      <c r="E70" s="49">
        <v>29.17</v>
      </c>
      <c r="F70" s="60"/>
      <c r="G70" s="35" t="str">
        <f t="shared" si="0"/>
        <v/>
      </c>
      <c r="H70" s="40"/>
      <c r="K70" s="7"/>
    </row>
    <row r="71" spans="1:11" s="8" customFormat="1" ht="11.25" x14ac:dyDescent="0.2">
      <c r="A71" s="33">
        <v>59</v>
      </c>
      <c r="B71" s="31" t="s">
        <v>114</v>
      </c>
      <c r="C71" s="34" t="s">
        <v>115</v>
      </c>
      <c r="D71" s="47">
        <v>20</v>
      </c>
      <c r="E71" s="49">
        <v>2.2200000000000002</v>
      </c>
      <c r="F71" s="60"/>
      <c r="G71" s="35" t="str">
        <f t="shared" si="0"/>
        <v/>
      </c>
      <c r="H71" s="40"/>
      <c r="K71" s="7"/>
    </row>
    <row r="72" spans="1:11" s="8" customFormat="1" ht="22.5" x14ac:dyDescent="0.2">
      <c r="A72" s="33">
        <v>60</v>
      </c>
      <c r="B72" s="31" t="s">
        <v>116</v>
      </c>
      <c r="C72" s="34" t="s">
        <v>45</v>
      </c>
      <c r="D72" s="47">
        <v>250</v>
      </c>
      <c r="E72" s="49">
        <v>15.19</v>
      </c>
      <c r="F72" s="60"/>
      <c r="G72" s="35" t="str">
        <f t="shared" si="0"/>
        <v/>
      </c>
      <c r="H72" s="40"/>
      <c r="K72" s="7"/>
    </row>
    <row r="73" spans="1:11" s="8" customFormat="1" ht="33.75" x14ac:dyDescent="0.2">
      <c r="A73" s="33">
        <v>61</v>
      </c>
      <c r="B73" s="31" t="s">
        <v>117</v>
      </c>
      <c r="C73" s="34" t="s">
        <v>44</v>
      </c>
      <c r="D73" s="47">
        <v>500</v>
      </c>
      <c r="E73" s="49">
        <v>13.45</v>
      </c>
      <c r="F73" s="60"/>
      <c r="G73" s="35" t="str">
        <f t="shared" si="0"/>
        <v/>
      </c>
      <c r="H73" s="40"/>
      <c r="K73" s="7"/>
    </row>
    <row r="74" spans="1:11" s="8" customFormat="1" ht="22.5" x14ac:dyDescent="0.2">
      <c r="A74" s="33">
        <v>62</v>
      </c>
      <c r="B74" s="31" t="s">
        <v>118</v>
      </c>
      <c r="C74" s="34" t="s">
        <v>44</v>
      </c>
      <c r="D74" s="47">
        <v>1</v>
      </c>
      <c r="E74" s="49">
        <v>70</v>
      </c>
      <c r="F74" s="60"/>
      <c r="G74" s="35" t="str">
        <f t="shared" si="0"/>
        <v/>
      </c>
      <c r="H74" s="40"/>
      <c r="K74" s="7"/>
    </row>
    <row r="75" spans="1:11" s="8" customFormat="1" ht="33.75" x14ac:dyDescent="0.2">
      <c r="A75" s="33">
        <v>63</v>
      </c>
      <c r="B75" s="31" t="s">
        <v>119</v>
      </c>
      <c r="C75" s="34" t="s">
        <v>44</v>
      </c>
      <c r="D75" s="47">
        <v>1</v>
      </c>
      <c r="E75" s="49">
        <v>70</v>
      </c>
      <c r="F75" s="60"/>
      <c r="G75" s="35" t="str">
        <f t="shared" si="0"/>
        <v/>
      </c>
      <c r="H75" s="40"/>
      <c r="K75" s="7"/>
    </row>
    <row r="76" spans="1:11" s="8" customFormat="1" ht="11.25" x14ac:dyDescent="0.2">
      <c r="A76" s="33">
        <v>64</v>
      </c>
      <c r="B76" s="31" t="s">
        <v>120</v>
      </c>
      <c r="C76" s="34" t="s">
        <v>44</v>
      </c>
      <c r="D76" s="47">
        <v>3</v>
      </c>
      <c r="E76" s="49">
        <v>64.489999999999995</v>
      </c>
      <c r="F76" s="60"/>
      <c r="G76" s="35" t="str">
        <f t="shared" si="0"/>
        <v/>
      </c>
      <c r="H76" s="40"/>
      <c r="K76" s="7"/>
    </row>
    <row r="77" spans="1:11" s="8" customFormat="1" ht="11.25" x14ac:dyDescent="0.2">
      <c r="A77" s="33">
        <v>65</v>
      </c>
      <c r="B77" s="31" t="s">
        <v>121</v>
      </c>
      <c r="C77" s="34" t="s">
        <v>44</v>
      </c>
      <c r="D77" s="47">
        <v>275</v>
      </c>
      <c r="E77" s="49">
        <v>5.7</v>
      </c>
      <c r="F77" s="60"/>
      <c r="G77" s="35" t="str">
        <f t="shared" si="0"/>
        <v/>
      </c>
      <c r="H77" s="40"/>
      <c r="K77" s="7"/>
    </row>
    <row r="78" spans="1:11" s="8" customFormat="1" ht="11.25" x14ac:dyDescent="0.2">
      <c r="A78" s="33">
        <v>66</v>
      </c>
      <c r="B78" s="31" t="s">
        <v>122</v>
      </c>
      <c r="C78" s="34" t="s">
        <v>44</v>
      </c>
      <c r="D78" s="47">
        <v>10</v>
      </c>
      <c r="E78" s="49">
        <v>8</v>
      </c>
      <c r="F78" s="60"/>
      <c r="G78" s="35" t="str">
        <f t="shared" ref="G78:G79" si="1">IF(F78="","",IF(ISTEXT(F78),"NC",F78*D78))</f>
        <v/>
      </c>
      <c r="H78" s="40"/>
      <c r="K78" s="7"/>
    </row>
    <row r="79" spans="1:11" s="8" customFormat="1" ht="11.25" x14ac:dyDescent="0.2">
      <c r="A79" s="33">
        <v>67</v>
      </c>
      <c r="B79" s="31" t="s">
        <v>123</v>
      </c>
      <c r="C79" s="34" t="s">
        <v>44</v>
      </c>
      <c r="D79" s="47">
        <v>20</v>
      </c>
      <c r="E79" s="49">
        <v>1.95</v>
      </c>
      <c r="F79" s="60"/>
      <c r="G79" s="35" t="str">
        <f t="shared" si="1"/>
        <v/>
      </c>
      <c r="H79" s="40"/>
      <c r="K79" s="7"/>
    </row>
    <row r="80" spans="1:11" s="27" customFormat="1" ht="11.25" x14ac:dyDescent="0.2">
      <c r="A80" s="33">
        <v>68</v>
      </c>
      <c r="B80" s="31" t="s">
        <v>124</v>
      </c>
      <c r="C80" s="34" t="s">
        <v>44</v>
      </c>
      <c r="D80" s="47">
        <v>2645</v>
      </c>
      <c r="E80" s="49">
        <v>5.6</v>
      </c>
      <c r="F80" s="60"/>
      <c r="G80" s="35" t="str">
        <f>IF(F80="","",IF(ISTEXT(F80),"NC",F80*D80))</f>
        <v/>
      </c>
      <c r="H80" s="41"/>
    </row>
    <row r="81" spans="1:8" x14ac:dyDescent="0.2">
      <c r="A81" s="33">
        <v>69</v>
      </c>
      <c r="B81" s="31" t="s">
        <v>125</v>
      </c>
      <c r="C81" s="34" t="s">
        <v>44</v>
      </c>
      <c r="D81" s="47">
        <v>10</v>
      </c>
      <c r="E81" s="49">
        <v>5.75</v>
      </c>
      <c r="F81" s="60"/>
      <c r="G81" s="35" t="str">
        <f t="shared" ref="G81:G123" si="2">IF(F81="","",IF(ISTEXT(F81),"NC",F81*D81))</f>
        <v/>
      </c>
      <c r="H81" s="42"/>
    </row>
    <row r="82" spans="1:8" s="37" customFormat="1" ht="22.5" x14ac:dyDescent="0.2">
      <c r="A82" s="33">
        <v>70</v>
      </c>
      <c r="B82" s="31" t="s">
        <v>126</v>
      </c>
      <c r="C82" s="34" t="s">
        <v>44</v>
      </c>
      <c r="D82" s="47">
        <v>30</v>
      </c>
      <c r="E82" s="49">
        <v>1.91</v>
      </c>
      <c r="F82" s="60"/>
      <c r="G82" s="35" t="str">
        <f t="shared" si="2"/>
        <v/>
      </c>
      <c r="H82" s="43"/>
    </row>
    <row r="83" spans="1:8" s="37" customFormat="1" ht="22.5" x14ac:dyDescent="0.2">
      <c r="A83" s="33">
        <v>71</v>
      </c>
      <c r="B83" s="31" t="s">
        <v>127</v>
      </c>
      <c r="C83" s="34" t="s">
        <v>41</v>
      </c>
      <c r="D83" s="47">
        <v>2727</v>
      </c>
      <c r="E83" s="49">
        <v>6.56</v>
      </c>
      <c r="F83" s="60"/>
      <c r="G83" s="35" t="str">
        <f t="shared" si="2"/>
        <v/>
      </c>
      <c r="H83" s="43"/>
    </row>
    <row r="84" spans="1:8" s="37" customFormat="1" ht="22.5" x14ac:dyDescent="0.2">
      <c r="A84" s="33">
        <v>72</v>
      </c>
      <c r="B84" s="31" t="s">
        <v>128</v>
      </c>
      <c r="C84" s="34" t="s">
        <v>41</v>
      </c>
      <c r="D84" s="47">
        <v>1110</v>
      </c>
      <c r="E84" s="49">
        <v>2.42</v>
      </c>
      <c r="F84" s="60"/>
      <c r="G84" s="35" t="str">
        <f t="shared" si="2"/>
        <v/>
      </c>
      <c r="H84" s="43"/>
    </row>
    <row r="85" spans="1:8" s="27" customFormat="1" ht="22.5" x14ac:dyDescent="0.2">
      <c r="A85" s="33">
        <v>73</v>
      </c>
      <c r="B85" s="31" t="s">
        <v>129</v>
      </c>
      <c r="C85" s="34" t="s">
        <v>41</v>
      </c>
      <c r="D85" s="47">
        <v>1620</v>
      </c>
      <c r="E85" s="49">
        <v>6.51</v>
      </c>
      <c r="F85" s="60"/>
      <c r="G85" s="35" t="str">
        <f t="shared" si="2"/>
        <v/>
      </c>
      <c r="H85" s="41"/>
    </row>
    <row r="86" spans="1:8" ht="22.5" x14ac:dyDescent="0.2">
      <c r="A86" s="33">
        <v>74</v>
      </c>
      <c r="B86" s="31" t="s">
        <v>130</v>
      </c>
      <c r="C86" s="34" t="s">
        <v>115</v>
      </c>
      <c r="D86" s="47">
        <v>1020</v>
      </c>
      <c r="E86" s="49">
        <v>3.05</v>
      </c>
      <c r="F86" s="60"/>
      <c r="G86" s="35" t="str">
        <f t="shared" si="2"/>
        <v/>
      </c>
    </row>
    <row r="87" spans="1:8" x14ac:dyDescent="0.2">
      <c r="A87" s="33">
        <v>75</v>
      </c>
      <c r="B87" s="31" t="s">
        <v>131</v>
      </c>
      <c r="C87" s="34" t="s">
        <v>44</v>
      </c>
      <c r="D87" s="47">
        <v>220</v>
      </c>
      <c r="E87" s="49">
        <v>61.2</v>
      </c>
      <c r="F87" s="60"/>
      <c r="G87" s="35" t="str">
        <f t="shared" si="2"/>
        <v/>
      </c>
    </row>
    <row r="88" spans="1:8" x14ac:dyDescent="0.2">
      <c r="A88" s="33">
        <v>76</v>
      </c>
      <c r="B88" s="31" t="s">
        <v>132</v>
      </c>
      <c r="C88" s="34" t="s">
        <v>44</v>
      </c>
      <c r="D88" s="47">
        <v>10</v>
      </c>
      <c r="E88" s="49">
        <v>12.9</v>
      </c>
      <c r="F88" s="60"/>
      <c r="G88" s="35" t="str">
        <f t="shared" si="2"/>
        <v/>
      </c>
    </row>
    <row r="89" spans="1:8" x14ac:dyDescent="0.2">
      <c r="A89" s="33">
        <v>77</v>
      </c>
      <c r="B89" s="31" t="s">
        <v>133</v>
      </c>
      <c r="C89" s="34" t="s">
        <v>41</v>
      </c>
      <c r="D89" s="47">
        <v>1800</v>
      </c>
      <c r="E89" s="49">
        <v>1.1399999999999999</v>
      </c>
      <c r="F89" s="60"/>
      <c r="G89" s="35" t="str">
        <f t="shared" si="2"/>
        <v/>
      </c>
    </row>
    <row r="90" spans="1:8" ht="22.5" x14ac:dyDescent="0.2">
      <c r="A90" s="33">
        <v>78</v>
      </c>
      <c r="B90" s="31" t="s">
        <v>134</v>
      </c>
      <c r="C90" s="34" t="s">
        <v>44</v>
      </c>
      <c r="D90" s="47">
        <v>1</v>
      </c>
      <c r="E90" s="49">
        <v>45.9</v>
      </c>
      <c r="F90" s="60"/>
      <c r="G90" s="35" t="str">
        <f t="shared" si="2"/>
        <v/>
      </c>
    </row>
    <row r="91" spans="1:8" x14ac:dyDescent="0.2">
      <c r="A91" s="33">
        <v>79</v>
      </c>
      <c r="B91" s="31" t="s">
        <v>135</v>
      </c>
      <c r="C91" s="34" t="s">
        <v>44</v>
      </c>
      <c r="D91" s="47">
        <v>80</v>
      </c>
      <c r="E91" s="49">
        <v>6.98</v>
      </c>
      <c r="F91" s="60"/>
      <c r="G91" s="35" t="str">
        <f t="shared" si="2"/>
        <v/>
      </c>
    </row>
    <row r="92" spans="1:8" ht="22.5" x14ac:dyDescent="0.2">
      <c r="A92" s="33">
        <v>80</v>
      </c>
      <c r="B92" s="31" t="s">
        <v>136</v>
      </c>
      <c r="C92" s="34" t="s">
        <v>44</v>
      </c>
      <c r="D92" s="47">
        <v>3</v>
      </c>
      <c r="E92" s="49">
        <v>10.9</v>
      </c>
      <c r="F92" s="60"/>
      <c r="G92" s="35" t="str">
        <f t="shared" si="2"/>
        <v/>
      </c>
    </row>
    <row r="93" spans="1:8" ht="22.5" x14ac:dyDescent="0.2">
      <c r="A93" s="33">
        <v>81</v>
      </c>
      <c r="B93" s="31" t="s">
        <v>137</v>
      </c>
      <c r="C93" s="34" t="s">
        <v>44</v>
      </c>
      <c r="D93" s="47">
        <v>3</v>
      </c>
      <c r="E93" s="49">
        <v>16</v>
      </c>
      <c r="F93" s="60"/>
      <c r="G93" s="35" t="str">
        <f t="shared" si="2"/>
        <v/>
      </c>
    </row>
    <row r="94" spans="1:8" x14ac:dyDescent="0.2">
      <c r="A94" s="33">
        <v>82</v>
      </c>
      <c r="B94" s="31" t="s">
        <v>138</v>
      </c>
      <c r="C94" s="34" t="s">
        <v>44</v>
      </c>
      <c r="D94" s="47">
        <v>200</v>
      </c>
      <c r="E94" s="49">
        <v>5.5</v>
      </c>
      <c r="F94" s="60"/>
      <c r="G94" s="35" t="str">
        <f t="shared" si="2"/>
        <v/>
      </c>
    </row>
    <row r="95" spans="1:8" x14ac:dyDescent="0.2">
      <c r="A95" s="33">
        <v>83</v>
      </c>
      <c r="B95" s="31" t="s">
        <v>139</v>
      </c>
      <c r="C95" s="34" t="s">
        <v>44</v>
      </c>
      <c r="D95" s="47">
        <v>340</v>
      </c>
      <c r="E95" s="49">
        <v>1.79</v>
      </c>
      <c r="F95" s="60"/>
      <c r="G95" s="35" t="str">
        <f t="shared" si="2"/>
        <v/>
      </c>
    </row>
    <row r="96" spans="1:8" x14ac:dyDescent="0.2">
      <c r="A96" s="33">
        <v>84</v>
      </c>
      <c r="B96" s="31" t="s">
        <v>140</v>
      </c>
      <c r="C96" s="34" t="s">
        <v>44</v>
      </c>
      <c r="D96" s="47">
        <v>1810</v>
      </c>
      <c r="E96" s="49">
        <v>1.35</v>
      </c>
      <c r="F96" s="60"/>
      <c r="G96" s="35" t="str">
        <f t="shared" si="2"/>
        <v/>
      </c>
    </row>
    <row r="97" spans="1:7" x14ac:dyDescent="0.2">
      <c r="A97" s="33">
        <v>85</v>
      </c>
      <c r="B97" s="31" t="s">
        <v>141</v>
      </c>
      <c r="C97" s="34" t="s">
        <v>44</v>
      </c>
      <c r="D97" s="47">
        <v>540</v>
      </c>
      <c r="E97" s="49">
        <v>4.9800000000000004</v>
      </c>
      <c r="F97" s="60"/>
      <c r="G97" s="35" t="str">
        <f t="shared" si="2"/>
        <v/>
      </c>
    </row>
    <row r="98" spans="1:7" x14ac:dyDescent="0.2">
      <c r="A98" s="33">
        <v>86</v>
      </c>
      <c r="B98" s="31" t="s">
        <v>142</v>
      </c>
      <c r="C98" s="34" t="s">
        <v>41</v>
      </c>
      <c r="D98" s="47">
        <v>25</v>
      </c>
      <c r="E98" s="49">
        <v>15.48</v>
      </c>
      <c r="F98" s="60"/>
      <c r="G98" s="35" t="str">
        <f t="shared" si="2"/>
        <v/>
      </c>
    </row>
    <row r="99" spans="1:7" x14ac:dyDescent="0.2">
      <c r="A99" s="33">
        <v>87</v>
      </c>
      <c r="B99" s="31" t="s">
        <v>143</v>
      </c>
      <c r="C99" s="34" t="s">
        <v>46</v>
      </c>
      <c r="D99" s="47">
        <v>2000</v>
      </c>
      <c r="E99" s="49">
        <v>24.9</v>
      </c>
      <c r="F99" s="60"/>
      <c r="G99" s="35" t="str">
        <f t="shared" si="2"/>
        <v/>
      </c>
    </row>
    <row r="100" spans="1:7" x14ac:dyDescent="0.2">
      <c r="A100" s="33">
        <v>88</v>
      </c>
      <c r="B100" s="31" t="s">
        <v>144</v>
      </c>
      <c r="C100" s="34" t="s">
        <v>44</v>
      </c>
      <c r="D100" s="47">
        <v>2460</v>
      </c>
      <c r="E100" s="49">
        <v>4.55</v>
      </c>
      <c r="F100" s="60"/>
      <c r="G100" s="35" t="str">
        <f t="shared" si="2"/>
        <v/>
      </c>
    </row>
    <row r="101" spans="1:7" x14ac:dyDescent="0.2">
      <c r="A101" s="33">
        <v>89</v>
      </c>
      <c r="B101" s="31" t="s">
        <v>145</v>
      </c>
      <c r="C101" s="34" t="s">
        <v>44</v>
      </c>
      <c r="D101" s="47">
        <v>30</v>
      </c>
      <c r="E101" s="49">
        <v>1.05</v>
      </c>
      <c r="F101" s="60"/>
      <c r="G101" s="35" t="str">
        <f t="shared" si="2"/>
        <v/>
      </c>
    </row>
    <row r="102" spans="1:7" x14ac:dyDescent="0.2">
      <c r="A102" s="33">
        <v>90</v>
      </c>
      <c r="B102" s="31" t="s">
        <v>146</v>
      </c>
      <c r="C102" s="34" t="s">
        <v>43</v>
      </c>
      <c r="D102" s="47">
        <v>320</v>
      </c>
      <c r="E102" s="49">
        <v>15.66</v>
      </c>
      <c r="F102" s="60"/>
      <c r="G102" s="35" t="str">
        <f t="shared" si="2"/>
        <v/>
      </c>
    </row>
    <row r="103" spans="1:7" x14ac:dyDescent="0.2">
      <c r="A103" s="33">
        <v>91</v>
      </c>
      <c r="B103" s="31" t="s">
        <v>147</v>
      </c>
      <c r="C103" s="34" t="s">
        <v>43</v>
      </c>
      <c r="D103" s="47">
        <v>75</v>
      </c>
      <c r="E103" s="49">
        <v>12.88</v>
      </c>
      <c r="F103" s="60"/>
      <c r="G103" s="35" t="str">
        <f t="shared" si="2"/>
        <v/>
      </c>
    </row>
    <row r="104" spans="1:7" x14ac:dyDescent="0.2">
      <c r="A104" s="33">
        <v>92</v>
      </c>
      <c r="B104" s="31" t="s">
        <v>148</v>
      </c>
      <c r="C104" s="34" t="s">
        <v>44</v>
      </c>
      <c r="D104" s="47">
        <v>370</v>
      </c>
      <c r="E104" s="49">
        <v>69.31</v>
      </c>
      <c r="F104" s="60"/>
      <c r="G104" s="35" t="str">
        <f t="shared" si="2"/>
        <v/>
      </c>
    </row>
    <row r="105" spans="1:7" x14ac:dyDescent="0.2">
      <c r="A105" s="33">
        <v>93</v>
      </c>
      <c r="B105" s="31" t="s">
        <v>149</v>
      </c>
      <c r="C105" s="34" t="s">
        <v>41</v>
      </c>
      <c r="D105" s="47">
        <v>180</v>
      </c>
      <c r="E105" s="49">
        <v>2.39</v>
      </c>
      <c r="F105" s="60"/>
      <c r="G105" s="35" t="str">
        <f t="shared" si="2"/>
        <v/>
      </c>
    </row>
    <row r="106" spans="1:7" x14ac:dyDescent="0.2">
      <c r="A106" s="33">
        <v>94</v>
      </c>
      <c r="B106" s="31" t="s">
        <v>150</v>
      </c>
      <c r="C106" s="34" t="s">
        <v>41</v>
      </c>
      <c r="D106" s="47">
        <v>230</v>
      </c>
      <c r="E106" s="49">
        <v>2.4</v>
      </c>
      <c r="F106" s="60"/>
      <c r="G106" s="35" t="str">
        <f t="shared" si="2"/>
        <v/>
      </c>
    </row>
    <row r="107" spans="1:7" x14ac:dyDescent="0.2">
      <c r="A107" s="33">
        <v>95</v>
      </c>
      <c r="B107" s="31" t="s">
        <v>151</v>
      </c>
      <c r="C107" s="34" t="s">
        <v>41</v>
      </c>
      <c r="D107" s="47">
        <v>20</v>
      </c>
      <c r="E107" s="49">
        <v>6.57</v>
      </c>
      <c r="F107" s="60"/>
      <c r="G107" s="35" t="str">
        <f t="shared" si="2"/>
        <v/>
      </c>
    </row>
    <row r="108" spans="1:7" x14ac:dyDescent="0.2">
      <c r="A108" s="33">
        <v>96</v>
      </c>
      <c r="B108" s="31" t="s">
        <v>152</v>
      </c>
      <c r="C108" s="34" t="s">
        <v>41</v>
      </c>
      <c r="D108" s="47">
        <v>360</v>
      </c>
      <c r="E108" s="49">
        <v>29</v>
      </c>
      <c r="F108" s="60"/>
      <c r="G108" s="35" t="str">
        <f t="shared" si="2"/>
        <v/>
      </c>
    </row>
    <row r="109" spans="1:7" x14ac:dyDescent="0.2">
      <c r="A109" s="33">
        <v>97</v>
      </c>
      <c r="B109" s="31" t="s">
        <v>153</v>
      </c>
      <c r="C109" s="34" t="s">
        <v>41</v>
      </c>
      <c r="D109" s="47">
        <v>810</v>
      </c>
      <c r="E109" s="49">
        <v>24.81</v>
      </c>
      <c r="F109" s="60"/>
      <c r="G109" s="35" t="str">
        <f t="shared" si="2"/>
        <v/>
      </c>
    </row>
    <row r="110" spans="1:7" x14ac:dyDescent="0.2">
      <c r="A110" s="33">
        <v>98</v>
      </c>
      <c r="B110" s="31" t="s">
        <v>154</v>
      </c>
      <c r="C110" s="34" t="s">
        <v>41</v>
      </c>
      <c r="D110" s="47">
        <v>800</v>
      </c>
      <c r="E110" s="49">
        <v>7.95</v>
      </c>
      <c r="F110" s="60"/>
      <c r="G110" s="35" t="str">
        <f t="shared" si="2"/>
        <v/>
      </c>
    </row>
    <row r="111" spans="1:7" ht="22.5" x14ac:dyDescent="0.2">
      <c r="A111" s="33">
        <v>99</v>
      </c>
      <c r="B111" s="31" t="s">
        <v>155</v>
      </c>
      <c r="C111" s="34" t="s">
        <v>41</v>
      </c>
      <c r="D111" s="47">
        <v>500</v>
      </c>
      <c r="E111" s="49">
        <v>1.85</v>
      </c>
      <c r="F111" s="60"/>
      <c r="G111" s="35" t="str">
        <f t="shared" si="2"/>
        <v/>
      </c>
    </row>
    <row r="112" spans="1:7" ht="22.5" x14ac:dyDescent="0.2">
      <c r="A112" s="33">
        <v>100</v>
      </c>
      <c r="B112" s="31" t="s">
        <v>156</v>
      </c>
      <c r="C112" s="34" t="s">
        <v>41</v>
      </c>
      <c r="D112" s="47">
        <v>30</v>
      </c>
      <c r="E112" s="49">
        <v>3.29</v>
      </c>
      <c r="F112" s="60"/>
      <c r="G112" s="35" t="str">
        <f t="shared" si="2"/>
        <v/>
      </c>
    </row>
    <row r="113" spans="1:7" x14ac:dyDescent="0.2">
      <c r="A113" s="33">
        <v>101</v>
      </c>
      <c r="B113" s="31" t="s">
        <v>157</v>
      </c>
      <c r="C113" s="34" t="s">
        <v>44</v>
      </c>
      <c r="D113" s="47">
        <v>60</v>
      </c>
      <c r="E113" s="49">
        <v>2.99</v>
      </c>
      <c r="F113" s="60"/>
      <c r="G113" s="35" t="str">
        <f t="shared" si="2"/>
        <v/>
      </c>
    </row>
    <row r="114" spans="1:7" ht="22.5" x14ac:dyDescent="0.2">
      <c r="A114" s="33">
        <v>102</v>
      </c>
      <c r="B114" s="31" t="s">
        <v>158</v>
      </c>
      <c r="C114" s="34" t="s">
        <v>42</v>
      </c>
      <c r="D114" s="47">
        <v>1000</v>
      </c>
      <c r="E114" s="49">
        <v>5.99</v>
      </c>
      <c r="F114" s="60"/>
      <c r="G114" s="35" t="str">
        <f t="shared" si="2"/>
        <v/>
      </c>
    </row>
    <row r="115" spans="1:7" ht="22.5" x14ac:dyDescent="0.2">
      <c r="A115" s="33">
        <v>103</v>
      </c>
      <c r="B115" s="31" t="s">
        <v>159</v>
      </c>
      <c r="C115" s="34" t="s">
        <v>44</v>
      </c>
      <c r="D115" s="47">
        <v>1</v>
      </c>
      <c r="E115" s="49">
        <v>33.71</v>
      </c>
      <c r="F115" s="60"/>
      <c r="G115" s="35" t="str">
        <f t="shared" si="2"/>
        <v/>
      </c>
    </row>
    <row r="116" spans="1:7" ht="22.5" x14ac:dyDescent="0.2">
      <c r="A116" s="33">
        <v>104</v>
      </c>
      <c r="B116" s="31" t="s">
        <v>160</v>
      </c>
      <c r="C116" s="34" t="s">
        <v>44</v>
      </c>
      <c r="D116" s="47">
        <v>1</v>
      </c>
      <c r="E116" s="49">
        <v>17.46</v>
      </c>
      <c r="F116" s="60"/>
      <c r="G116" s="35" t="str">
        <f t="shared" si="2"/>
        <v/>
      </c>
    </row>
    <row r="117" spans="1:7" ht="22.5" x14ac:dyDescent="0.2">
      <c r="A117" s="33">
        <v>105</v>
      </c>
      <c r="B117" s="31" t="s">
        <v>161</v>
      </c>
      <c r="C117" s="34" t="s">
        <v>44</v>
      </c>
      <c r="D117" s="47">
        <v>2</v>
      </c>
      <c r="E117" s="49">
        <v>22.91</v>
      </c>
      <c r="F117" s="60"/>
      <c r="G117" s="35" t="str">
        <f t="shared" si="2"/>
        <v/>
      </c>
    </row>
    <row r="118" spans="1:7" x14ac:dyDescent="0.2">
      <c r="A118" s="33">
        <v>106</v>
      </c>
      <c r="B118" s="31" t="s">
        <v>162</v>
      </c>
      <c r="C118" s="34" t="s">
        <v>44</v>
      </c>
      <c r="D118" s="47">
        <v>2030</v>
      </c>
      <c r="E118" s="49">
        <v>2.02</v>
      </c>
      <c r="F118" s="60"/>
      <c r="G118" s="35" t="str">
        <f t="shared" si="2"/>
        <v/>
      </c>
    </row>
    <row r="119" spans="1:7" x14ac:dyDescent="0.2">
      <c r="A119" s="33">
        <v>107</v>
      </c>
      <c r="B119" s="31" t="s">
        <v>163</v>
      </c>
      <c r="C119" s="34" t="s">
        <v>44</v>
      </c>
      <c r="D119" s="47">
        <v>534</v>
      </c>
      <c r="E119" s="49">
        <v>11.52</v>
      </c>
      <c r="F119" s="60"/>
      <c r="G119" s="35" t="str">
        <f t="shared" si="2"/>
        <v/>
      </c>
    </row>
    <row r="120" spans="1:7" x14ac:dyDescent="0.2">
      <c r="A120" s="33">
        <v>108</v>
      </c>
      <c r="B120" s="31" t="s">
        <v>164</v>
      </c>
      <c r="C120" s="34" t="s">
        <v>41</v>
      </c>
      <c r="D120" s="47">
        <v>155</v>
      </c>
      <c r="E120" s="49">
        <v>9.5</v>
      </c>
      <c r="F120" s="60"/>
      <c r="G120" s="35" t="str">
        <f t="shared" si="2"/>
        <v/>
      </c>
    </row>
    <row r="121" spans="1:7" x14ac:dyDescent="0.2">
      <c r="A121" s="33">
        <v>109</v>
      </c>
      <c r="B121" s="31" t="s">
        <v>165</v>
      </c>
      <c r="C121" s="34" t="s">
        <v>44</v>
      </c>
      <c r="D121" s="47">
        <v>15</v>
      </c>
      <c r="E121" s="49">
        <v>11.53</v>
      </c>
      <c r="F121" s="60"/>
      <c r="G121" s="35" t="str">
        <f t="shared" si="2"/>
        <v/>
      </c>
    </row>
    <row r="122" spans="1:7" ht="22.5" x14ac:dyDescent="0.2">
      <c r="A122" s="33">
        <v>110</v>
      </c>
      <c r="B122" s="31" t="s">
        <v>166</v>
      </c>
      <c r="C122" s="34" t="s">
        <v>44</v>
      </c>
      <c r="D122" s="47">
        <v>610</v>
      </c>
      <c r="E122" s="49">
        <v>9.3000000000000007</v>
      </c>
      <c r="F122" s="60"/>
      <c r="G122" s="35" t="str">
        <f t="shared" si="2"/>
        <v/>
      </c>
    </row>
    <row r="123" spans="1:7" x14ac:dyDescent="0.2">
      <c r="A123" s="33">
        <v>111</v>
      </c>
      <c r="B123" s="31" t="s">
        <v>167</v>
      </c>
      <c r="C123" s="34" t="s">
        <v>44</v>
      </c>
      <c r="D123" s="47">
        <v>46</v>
      </c>
      <c r="E123" s="49">
        <v>9.9</v>
      </c>
      <c r="F123" s="60"/>
      <c r="G123" s="35" t="str">
        <f t="shared" si="2"/>
        <v/>
      </c>
    </row>
    <row r="124" spans="1:7" x14ac:dyDescent="0.2">
      <c r="A124" s="36"/>
      <c r="B124" s="27"/>
      <c r="C124" s="27"/>
      <c r="D124" s="27"/>
      <c r="E124" s="45"/>
      <c r="F124" s="68" t="s">
        <v>26</v>
      </c>
      <c r="G124" s="69"/>
    </row>
    <row r="125" spans="1:7" x14ac:dyDescent="0.2">
      <c r="F125" s="70" t="str">
        <f>IF(SUM(G13:G123)=0,"",SUM(G13:G123))</f>
        <v/>
      </c>
      <c r="G125" s="71"/>
    </row>
    <row r="126" spans="1:7" x14ac:dyDescent="0.2">
      <c r="A126" s="65" t="str">
        <f>" - "&amp;Dados!B23</f>
        <v xml:space="preserve"> - O objeto será realizado junto às Secretarias obedecendo ao detalhamento na íntegra do termo de referência.</v>
      </c>
      <c r="B126" s="65"/>
      <c r="C126" s="65"/>
      <c r="D126" s="65"/>
      <c r="E126" s="65"/>
      <c r="F126" s="65"/>
      <c r="G126" s="65"/>
    </row>
    <row r="127" spans="1:7" ht="21.6" customHeight="1" x14ac:dyDescent="0.2">
      <c r="A127" s="65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27" s="65"/>
      <c r="C127" s="65"/>
      <c r="D127" s="65"/>
      <c r="E127" s="65"/>
      <c r="F127" s="65"/>
      <c r="G127" s="65"/>
    </row>
    <row r="128" spans="1:7" x14ac:dyDescent="0.2">
      <c r="A128" s="65" t="str">
        <f>" - "&amp;Dados!B25</f>
        <v xml:space="preserve"> - O pagamento do objeto de que trata o PREGÃO ELETRÔNICO 045/2024, será efetuado pela Tesouraria da Prefeitura Municipal de Sumidouro.</v>
      </c>
      <c r="B128" s="65"/>
      <c r="C128" s="65"/>
      <c r="D128" s="65"/>
      <c r="E128" s="65"/>
      <c r="F128" s="65"/>
      <c r="G128" s="65"/>
    </row>
    <row r="129" spans="1:7" x14ac:dyDescent="0.2">
      <c r="A129" s="65" t="str">
        <f>" - "&amp;Dados!B26</f>
        <v xml:space="preserve"> - Proposta válida por 60 (sessenta) dias</v>
      </c>
      <c r="B129" s="65"/>
      <c r="C129" s="65"/>
      <c r="D129" s="65"/>
      <c r="E129" s="65"/>
      <c r="F129" s="65"/>
      <c r="G129" s="65"/>
    </row>
  </sheetData>
  <sheetProtection algorithmName="SHA-512" hashValue="0R6KyuGvT3mT7eMtSsQXZ3+n9L5lWFXYxaiqpWt/HSQ70X7zGKWsw84d6muflMqfZUP29IkDqJbMJ2aVEb5IoQ==" saltValue="qVH09YZf0NkKyIBAIPuORg==" spinCount="100000" sheet="1" objects="1" scenarios="1"/>
  <autoFilter ref="A11:G129" xr:uid="{00000000-0009-0000-0000-000000000000}"/>
  <mergeCells count="15">
    <mergeCell ref="A126:G126"/>
    <mergeCell ref="A127:G127"/>
    <mergeCell ref="A128:G128"/>
    <mergeCell ref="B8:G8"/>
    <mergeCell ref="A129:G129"/>
    <mergeCell ref="B9:G9"/>
    <mergeCell ref="F124:G124"/>
    <mergeCell ref="F125:G12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23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23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23">
    <cfRule type="cellIs" dxfId="7" priority="2" stopIfTrue="1" operator="equal">
      <formula>""</formula>
    </cfRule>
  </conditionalFormatting>
  <conditionalFormatting sqref="F124">
    <cfRule type="expression" dxfId="6" priority="5" stopIfTrue="1">
      <formula>IF($J80="Empate",IF(H80=1,TRUE(),FALSE()),FALSE())</formula>
    </cfRule>
    <cfRule type="expression" dxfId="5" priority="6" stopIfTrue="1">
      <formula>IF(H80="&gt;",FALSE(),IF(H80&gt;0,TRUE(),FALSE()))</formula>
    </cfRule>
    <cfRule type="expression" dxfId="4" priority="7" stopIfTrue="1">
      <formula>IF(H80="&gt;",TRUE(),FALSE())</formula>
    </cfRule>
  </conditionalFormatting>
  <conditionalFormatting sqref="F125">
    <cfRule type="expression" dxfId="3" priority="8" stopIfTrue="1">
      <formula>IF($J80="OK",IF(H80=1,TRUE(),FALSE()),FALSE())</formula>
    </cfRule>
    <cfRule type="expression" dxfId="2" priority="9" stopIfTrue="1">
      <formula>IF($J80="Empate",IF(H80=1,TRUE(),FALSE()),FALSE())</formula>
    </cfRule>
    <cfRule type="expression" dxfId="1" priority="10" stopIfTrue="1">
      <formula>IF($J80="Empate",IF(H80=2,TRUE(),FALSE()),FALSE())</formula>
    </cfRule>
  </conditionalFormatting>
  <conditionalFormatting sqref="G13:G123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52</v>
      </c>
      <c r="E1" s="4"/>
      <c r="F1" s="4"/>
      <c r="G1" s="4"/>
    </row>
    <row r="2" spans="1:7" x14ac:dyDescent="0.2">
      <c r="A2" s="16" t="s">
        <v>10</v>
      </c>
      <c r="B2" s="55" t="s">
        <v>53</v>
      </c>
      <c r="E2" s="4"/>
      <c r="F2" s="4"/>
      <c r="G2" s="4"/>
    </row>
    <row r="3" spans="1:7" x14ac:dyDescent="0.2">
      <c r="A3" s="16" t="s">
        <v>11</v>
      </c>
      <c r="B3" s="55" t="s">
        <v>54</v>
      </c>
      <c r="C3" s="5"/>
      <c r="E3" s="52"/>
      <c r="F3" s="4"/>
      <c r="G3" s="4"/>
    </row>
    <row r="4" spans="1:7" x14ac:dyDescent="0.2">
      <c r="A4" s="16" t="s">
        <v>12</v>
      </c>
      <c r="B4" s="55" t="s">
        <v>173</v>
      </c>
      <c r="C4" s="5"/>
      <c r="E4" s="52"/>
      <c r="F4" s="4"/>
      <c r="G4" s="4"/>
    </row>
    <row r="5" spans="1:7" x14ac:dyDescent="0.2">
      <c r="A5" s="16" t="s">
        <v>13</v>
      </c>
      <c r="B5" s="55" t="s">
        <v>38</v>
      </c>
      <c r="C5" s="5"/>
      <c r="E5" s="52"/>
      <c r="F5" s="4"/>
      <c r="G5" s="4"/>
    </row>
    <row r="6" spans="1:7" x14ac:dyDescent="0.2">
      <c r="A6" s="16" t="s">
        <v>30</v>
      </c>
      <c r="B6" s="56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484538.09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 t="s">
        <v>47</v>
      </c>
      <c r="D17" s="24" t="s">
        <v>48</v>
      </c>
      <c r="E17" s="24" t="s">
        <v>49</v>
      </c>
      <c r="F17" s="24" t="s">
        <v>50</v>
      </c>
      <c r="G17" s="24"/>
      <c r="H17" s="24"/>
      <c r="I17" s="24"/>
      <c r="J17" s="24"/>
      <c r="K17" s="24"/>
      <c r="L17" s="24"/>
      <c r="M17" s="24"/>
    </row>
    <row r="18" spans="1:256" s="23" customFormat="1" ht="63.75" x14ac:dyDescent="0.2">
      <c r="A18" s="22" t="s">
        <v>21</v>
      </c>
      <c r="B18" s="56" t="s">
        <v>172</v>
      </c>
      <c r="C18" s="55" t="s">
        <v>168</v>
      </c>
      <c r="D18" s="55" t="s">
        <v>170</v>
      </c>
      <c r="E18" s="55" t="s">
        <v>169</v>
      </c>
      <c r="F18" s="55" t="s">
        <v>171</v>
      </c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8"/>
      <c r="C19" s="55"/>
      <c r="D19" s="55"/>
      <c r="E19" s="59"/>
      <c r="F19" s="24"/>
      <c r="G19" s="24"/>
    </row>
    <row r="20" spans="1:256" x14ac:dyDescent="0.2">
      <c r="B20" s="58"/>
      <c r="E20" s="51"/>
      <c r="F20" s="24"/>
      <c r="G20" s="24"/>
    </row>
    <row r="21" spans="1:256" x14ac:dyDescent="0.2">
      <c r="B21" s="58"/>
      <c r="E21" s="51"/>
      <c r="F21" s="51"/>
      <c r="G21" s="51"/>
    </row>
    <row r="22" spans="1:256" x14ac:dyDescent="0.2">
      <c r="B22" s="55"/>
      <c r="E22" s="51"/>
      <c r="F22" s="51"/>
      <c r="G22" s="51"/>
    </row>
    <row r="23" spans="1:256" ht="25.5" x14ac:dyDescent="0.2">
      <c r="A23" s="20" t="s">
        <v>15</v>
      </c>
      <c r="B23" s="56" t="s">
        <v>51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6" t="s">
        <v>55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2024-08-15T21:13:17Z</cp:lastPrinted>
  <dcterms:created xsi:type="dcterms:W3CDTF">2006-04-18T17:38:46Z</dcterms:created>
  <dcterms:modified xsi:type="dcterms:W3CDTF">2024-08-15T21:13:27Z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